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8" sheetId="9" r:id="rId1"/>
  </sheets>
  <definedNames>
    <definedName name="_xlnm.Print_Area" localSheetId="0">'приложение 8'!$B$1:$I$77</definedName>
  </definedNames>
  <calcPr calcId="124519"/>
</workbook>
</file>

<file path=xl/calcChain.xml><?xml version="1.0" encoding="utf-8"?>
<calcChain xmlns="http://schemas.openxmlformats.org/spreadsheetml/2006/main">
  <c r="H17" i="9"/>
  <c r="H25"/>
  <c r="H22"/>
  <c r="H24" s="1"/>
  <c r="H20"/>
  <c r="H18" l="1"/>
</calcChain>
</file>

<file path=xl/sharedStrings.xml><?xml version="1.0" encoding="utf-8"?>
<sst xmlns="http://schemas.openxmlformats.org/spreadsheetml/2006/main" count="86" uniqueCount="81">
  <si>
    <t>I этап диспансеризации</t>
  </si>
  <si>
    <t>Возраст</t>
  </si>
  <si>
    <t>*</t>
  </si>
  <si>
    <t>распространяется и для мобильных бригад</t>
  </si>
  <si>
    <t>к Тарифному соглашению по реализации</t>
  </si>
  <si>
    <t>Территориальной программы ОМС Тверской области</t>
  </si>
  <si>
    <t>(приказ Министерства здравоохранения РФ от 26.10.2017 №869н)</t>
  </si>
  <si>
    <t>Код услуги</t>
  </si>
  <si>
    <t>Наименование медицинской услуги</t>
  </si>
  <si>
    <t>Отдельные тарифицированные услуги, руб.</t>
  </si>
  <si>
    <t>Тарифы на оплату медицинской помощи в рамках мероприятий по проведению диспансеризации определенных групп взрослого населения</t>
  </si>
  <si>
    <t>Стоимость, руб. *</t>
  </si>
  <si>
    <t>мужчины</t>
  </si>
  <si>
    <t>женщины</t>
  </si>
  <si>
    <t>Оплачиваются амбулаторно-поликлинические посещения к узким специалистам по тарифам соответствующего уровня</t>
  </si>
  <si>
    <t>мужчины 45 лет и 51 года</t>
  </si>
  <si>
    <t>мужчины и женщины, кроме мужчин 45 лет и 51 года</t>
  </si>
  <si>
    <t>Средняя стоимость</t>
  </si>
  <si>
    <t>Опрос (анкетирование) на выявление неинфекционных заболеваний и факторов риска их развития</t>
  </si>
  <si>
    <t>A01.30.026</t>
  </si>
  <si>
    <t>Измерение артериального давления на периферических артериях</t>
  </si>
  <si>
    <t>A02.12.002</t>
  </si>
  <si>
    <t>Антропометрические исследования</t>
  </si>
  <si>
    <t>A02.07.004</t>
  </si>
  <si>
    <t>Исследование уровня холестерина в крови</t>
  </si>
  <si>
    <t>A09.05.026</t>
  </si>
  <si>
    <t>Исследование уровня глюкозы в крови</t>
  </si>
  <si>
    <t>A09.05.023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</si>
  <si>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</si>
  <si>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B04.070.002</t>
  </si>
  <si>
    <t>Офтальмотонометрия</t>
  </si>
  <si>
    <t>A02.26.015</t>
  </si>
  <si>
    <t>Исследование кала на скрытую кровь</t>
  </si>
  <si>
    <t>A09.19.001</t>
  </si>
  <si>
    <t>Флюорография легких</t>
  </si>
  <si>
    <t>A06.09.006</t>
  </si>
  <si>
    <t>Регистрация электрокардиограммы</t>
  </si>
  <si>
    <t>A05.10.006</t>
  </si>
  <si>
    <t>Получение цервикального мазка</t>
  </si>
  <si>
    <t>A11.20.002</t>
  </si>
  <si>
    <t>Маммография</t>
  </si>
  <si>
    <t>A06.20.004</t>
  </si>
  <si>
    <t>Профилактический прием (осмотр, консультация) врача-терапевта</t>
  </si>
  <si>
    <t>B04.047.002</t>
  </si>
  <si>
    <t>Исследование уровня простатспецифического антигена общего в крови</t>
  </si>
  <si>
    <t>A09.05.130</t>
  </si>
  <si>
    <t>Профилактический прием (осмотр, консультация) врача-невролога</t>
  </si>
  <si>
    <t>Профилактический прием (осмотр, консультация) врача-колопроктолога</t>
  </si>
  <si>
    <t>Профилактический прием (осмотр, консультация) врача-хирурга</t>
  </si>
  <si>
    <t>Прием (осмотр, консультация) врача-акушера-гинеколога первичный</t>
  </si>
  <si>
    <t>Профилактический прием (осмотр, консультация) врача-офтальмолога</t>
  </si>
  <si>
    <t>Профилактический прием (осмотр, консультация) врача-оториноларинголога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</si>
  <si>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</si>
  <si>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Дуплексное сканирование брахиоцефальных артерий с цветным допплеровским картированием кровотока</t>
  </si>
  <si>
    <t>Колоноскопия</t>
  </si>
  <si>
    <t>Эргоспирометрия</t>
  </si>
  <si>
    <t>B04.023.002</t>
  </si>
  <si>
    <t>B04.018.002</t>
  </si>
  <si>
    <t>B04.057.002</t>
  </si>
  <si>
    <t>B01.001.001</t>
  </si>
  <si>
    <t>B04.029.002</t>
  </si>
  <si>
    <t>B04.028.002</t>
  </si>
  <si>
    <t>B04.070.003</t>
  </si>
  <si>
    <t>A04.12.005.003</t>
  </si>
  <si>
    <t>A03.18.001</t>
  </si>
  <si>
    <t>A12.09.002.003</t>
  </si>
  <si>
    <t>A01.30.026.002</t>
  </si>
  <si>
    <t>Опрос (анкетирование) на выявление неинфекционных заболеваний и факторов риска их развития (определение относительного риска)</t>
  </si>
  <si>
    <t>A01.30.026.003</t>
  </si>
  <si>
    <t>Опрос (анкетирование) на выявление неинфекционных заболеваний и факторов риска их развития (определение абсолютного риска)</t>
  </si>
  <si>
    <t>B04.053.002</t>
  </si>
  <si>
    <t>Профилактический прием (осмотр, консультация) врача-уролога</t>
  </si>
  <si>
    <t>на 2019 год и на плановый период 2020 и 2021 годов</t>
  </si>
  <si>
    <t>Приложение № 8</t>
  </si>
  <si>
    <t>от « 28 » декабря 2018г.</t>
  </si>
  <si>
    <t>A08.20.017.002</t>
  </si>
  <si>
    <t xml:space="preserve">Медицинские услуги на I этапе </t>
  </si>
  <si>
    <t xml:space="preserve">Медицинские услуги на II этапе </t>
  </si>
  <si>
    <t>в соответствии с приказом Министерства здравоохранения Тверской области от 07.12.2018 г. № 927</t>
  </si>
  <si>
    <t>* *</t>
  </si>
  <si>
    <r>
      <t xml:space="preserve">Цитологическое исследование микропрепарата шейки матки с автоматическим окрашиванием по методу Папаниколау  на основе жидкостной цитологии  </t>
    </r>
    <r>
      <rPr>
        <sz val="12"/>
        <rFont val="Times New Roman"/>
        <family val="1"/>
        <charset val="204"/>
      </rPr>
      <t>* *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</si>
</sst>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textRotation="90" wrapText="1"/>
    </xf>
    <xf numFmtId="164" fontId="7" fillId="0" borderId="7" xfId="0" applyNumberFormat="1" applyFont="1" applyFill="1" applyBorder="1" applyAlignment="1">
      <alignment horizontal="center" vertical="center" textRotation="90" wrapText="1"/>
    </xf>
    <xf numFmtId="164" fontId="7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FF99"/>
      <color rgb="FFFFFFFF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80"/>
  <sheetViews>
    <sheetView showGridLines="0" showZeros="0" tabSelected="1" view="pageBreakPreview" topLeftCell="A52" zoomScale="80" zoomScaleSheetLayoutView="80" workbookViewId="0">
      <selection activeCell="O59" sqref="O59"/>
    </sheetView>
  </sheetViews>
  <sheetFormatPr defaultRowHeight="15.75"/>
  <cols>
    <col min="1" max="1" width="2.7109375" style="7" customWidth="1"/>
    <col min="2" max="2" width="16" style="7" customWidth="1"/>
    <col min="3" max="3" width="11.7109375" style="14" customWidth="1"/>
    <col min="4" max="4" width="9.5703125" style="8" customWidth="1"/>
    <col min="5" max="5" width="7.85546875" style="7" customWidth="1"/>
    <col min="6" max="6" width="18.42578125" style="7" customWidth="1"/>
    <col min="7" max="7" width="22.85546875" style="7" customWidth="1"/>
    <col min="8" max="8" width="4.42578125" style="7" customWidth="1"/>
    <col min="9" max="9" width="16.42578125" style="7" customWidth="1"/>
    <col min="10" max="16384" width="9.140625" style="7"/>
  </cols>
  <sheetData>
    <row r="1" spans="1:9">
      <c r="A1" s="9"/>
      <c r="B1" s="10"/>
      <c r="C1" s="15"/>
      <c r="E1" s="1"/>
      <c r="F1" s="1"/>
      <c r="I1" s="2" t="s">
        <v>73</v>
      </c>
    </row>
    <row r="2" spans="1:9">
      <c r="A2" s="9"/>
      <c r="B2" s="9"/>
      <c r="C2" s="3"/>
      <c r="E2" s="2"/>
      <c r="F2" s="2"/>
      <c r="I2" s="2" t="s">
        <v>4</v>
      </c>
    </row>
    <row r="3" spans="1:9">
      <c r="A3" s="9"/>
      <c r="B3" s="9"/>
      <c r="C3" s="3"/>
      <c r="E3" s="2"/>
      <c r="F3" s="2"/>
      <c r="I3" s="2" t="s">
        <v>5</v>
      </c>
    </row>
    <row r="4" spans="1:9">
      <c r="A4" s="9"/>
      <c r="B4" s="9"/>
      <c r="C4" s="3"/>
      <c r="E4" s="2"/>
      <c r="F4" s="2"/>
      <c r="I4" s="2" t="s">
        <v>72</v>
      </c>
    </row>
    <row r="5" spans="1:9" ht="16.5" customHeight="1">
      <c r="A5" s="9"/>
      <c r="B5" s="9"/>
      <c r="C5" s="3"/>
      <c r="E5" s="2"/>
      <c r="F5" s="2"/>
      <c r="I5" s="2" t="s">
        <v>74</v>
      </c>
    </row>
    <row r="6" spans="1:9" ht="9" customHeight="1">
      <c r="A6" s="9"/>
      <c r="B6" s="9"/>
    </row>
    <row r="7" spans="1:9" ht="36" customHeight="1">
      <c r="A7" s="9"/>
      <c r="B7" s="65" t="s">
        <v>10</v>
      </c>
      <c r="C7" s="65"/>
      <c r="D7" s="65"/>
      <c r="E7" s="65"/>
      <c r="F7" s="65"/>
      <c r="G7" s="65"/>
      <c r="H7" s="65"/>
      <c r="I7" s="65"/>
    </row>
    <row r="8" spans="1:9" ht="18" customHeight="1">
      <c r="B8" s="66" t="s">
        <v>6</v>
      </c>
      <c r="C8" s="66"/>
      <c r="D8" s="66"/>
      <c r="E8" s="66"/>
      <c r="F8" s="66"/>
      <c r="G8" s="66"/>
      <c r="H8" s="66"/>
      <c r="I8" s="66"/>
    </row>
    <row r="9" spans="1:9" s="4" customFormat="1" ht="6" customHeight="1">
      <c r="B9" s="19"/>
      <c r="C9" s="17"/>
      <c r="D9" s="18"/>
      <c r="E9" s="5"/>
      <c r="F9" s="5"/>
    </row>
    <row r="10" spans="1:9" ht="19.5" customHeight="1">
      <c r="B10" s="21"/>
      <c r="C10" s="20" t="s">
        <v>0</v>
      </c>
      <c r="D10" s="11"/>
      <c r="E10" s="11"/>
      <c r="F10" s="11"/>
      <c r="G10" s="21"/>
      <c r="H10" s="21"/>
    </row>
    <row r="11" spans="1:9" ht="20.25" customHeight="1">
      <c r="B11" s="70" t="s">
        <v>1</v>
      </c>
      <c r="C11" s="71"/>
      <c r="D11" s="71"/>
      <c r="E11" s="71"/>
      <c r="F11" s="71"/>
      <c r="G11" s="67" t="s">
        <v>11</v>
      </c>
      <c r="H11" s="69"/>
      <c r="I11" s="68"/>
    </row>
    <row r="12" spans="1:9" ht="18" customHeight="1">
      <c r="B12" s="71"/>
      <c r="C12" s="71"/>
      <c r="D12" s="71"/>
      <c r="E12" s="71"/>
      <c r="F12" s="71"/>
      <c r="G12" s="40" t="s">
        <v>12</v>
      </c>
      <c r="H12" s="67" t="s">
        <v>13</v>
      </c>
      <c r="I12" s="68"/>
    </row>
    <row r="13" spans="1:9" ht="24.75" customHeight="1">
      <c r="B13" s="59">
        <v>21</v>
      </c>
      <c r="C13" s="59"/>
      <c r="D13" s="59"/>
      <c r="E13" s="59"/>
      <c r="F13" s="59"/>
      <c r="G13" s="41">
        <v>596</v>
      </c>
      <c r="H13" s="53">
        <v>596</v>
      </c>
      <c r="I13" s="54"/>
    </row>
    <row r="14" spans="1:9" ht="24.75" customHeight="1">
      <c r="B14" s="59">
        <v>24</v>
      </c>
      <c r="C14" s="59"/>
      <c r="D14" s="59"/>
      <c r="E14" s="59"/>
      <c r="F14" s="59"/>
      <c r="G14" s="42">
        <v>596</v>
      </c>
      <c r="H14" s="53">
        <v>596</v>
      </c>
      <c r="I14" s="54"/>
    </row>
    <row r="15" spans="1:9" ht="24.75" customHeight="1">
      <c r="B15" s="59">
        <v>27</v>
      </c>
      <c r="C15" s="59"/>
      <c r="D15" s="59"/>
      <c r="E15" s="59"/>
      <c r="F15" s="59"/>
      <c r="G15" s="42">
        <v>596</v>
      </c>
      <c r="H15" s="53">
        <v>596</v>
      </c>
      <c r="I15" s="54"/>
    </row>
    <row r="16" spans="1:9" ht="24.75" customHeight="1">
      <c r="B16" s="59">
        <v>30</v>
      </c>
      <c r="C16" s="59"/>
      <c r="D16" s="59"/>
      <c r="E16" s="59"/>
      <c r="F16" s="59"/>
      <c r="G16" s="42">
        <v>596</v>
      </c>
      <c r="H16" s="63">
        <v>1225</v>
      </c>
      <c r="I16" s="64"/>
    </row>
    <row r="17" spans="2:9" ht="24.75" customHeight="1">
      <c r="B17" s="59">
        <v>33</v>
      </c>
      <c r="C17" s="59"/>
      <c r="D17" s="59"/>
      <c r="E17" s="59"/>
      <c r="F17" s="59"/>
      <c r="G17" s="43">
        <v>596</v>
      </c>
      <c r="H17" s="63">
        <f>H16</f>
        <v>1225</v>
      </c>
      <c r="I17" s="64"/>
    </row>
    <row r="18" spans="2:9" ht="24.75" customHeight="1">
      <c r="B18" s="59">
        <v>36</v>
      </c>
      <c r="C18" s="59"/>
      <c r="D18" s="59"/>
      <c r="E18" s="59"/>
      <c r="F18" s="59"/>
      <c r="G18" s="43">
        <v>669</v>
      </c>
      <c r="H18" s="63">
        <f>H17</f>
        <v>1225</v>
      </c>
      <c r="I18" s="64"/>
    </row>
    <row r="19" spans="2:9" ht="24.75" customHeight="1">
      <c r="B19" s="59">
        <v>39</v>
      </c>
      <c r="C19" s="59"/>
      <c r="D19" s="59"/>
      <c r="E19" s="59"/>
      <c r="F19" s="59"/>
      <c r="G19" s="43">
        <v>669</v>
      </c>
      <c r="H19" s="63">
        <v>1591</v>
      </c>
      <c r="I19" s="64"/>
    </row>
    <row r="20" spans="2:9" ht="24.75" customHeight="1">
      <c r="B20" s="59">
        <v>42</v>
      </c>
      <c r="C20" s="59"/>
      <c r="D20" s="59"/>
      <c r="E20" s="59"/>
      <c r="F20" s="59"/>
      <c r="G20" s="43">
        <v>669</v>
      </c>
      <c r="H20" s="63">
        <f>H19</f>
        <v>1591</v>
      </c>
      <c r="I20" s="64"/>
    </row>
    <row r="21" spans="2:9" ht="24.75" customHeight="1">
      <c r="B21" s="59">
        <v>45</v>
      </c>
      <c r="C21" s="59"/>
      <c r="D21" s="59"/>
      <c r="E21" s="59"/>
      <c r="F21" s="59"/>
      <c r="G21" s="43">
        <v>1046</v>
      </c>
      <c r="H21" s="63">
        <v>1664</v>
      </c>
      <c r="I21" s="64"/>
    </row>
    <row r="22" spans="2:9" ht="24.75" customHeight="1">
      <c r="B22" s="59">
        <v>48</v>
      </c>
      <c r="C22" s="59"/>
      <c r="D22" s="59"/>
      <c r="E22" s="59"/>
      <c r="F22" s="59"/>
      <c r="G22" s="43">
        <v>669</v>
      </c>
      <c r="H22" s="63">
        <f>H21</f>
        <v>1664</v>
      </c>
      <c r="I22" s="64"/>
    </row>
    <row r="23" spans="2:9" ht="24.75" customHeight="1">
      <c r="B23" s="59">
        <v>51</v>
      </c>
      <c r="C23" s="59"/>
      <c r="D23" s="59"/>
      <c r="E23" s="59"/>
      <c r="F23" s="59"/>
      <c r="G23" s="43">
        <v>1417</v>
      </c>
      <c r="H23" s="63">
        <v>1669</v>
      </c>
      <c r="I23" s="64"/>
    </row>
    <row r="24" spans="2:9" ht="24.75" customHeight="1">
      <c r="B24" s="59">
        <v>54</v>
      </c>
      <c r="C24" s="59"/>
      <c r="D24" s="59"/>
      <c r="E24" s="59"/>
      <c r="F24" s="59"/>
      <c r="G24" s="43">
        <v>669</v>
      </c>
      <c r="H24" s="63">
        <f>H22</f>
        <v>1664</v>
      </c>
      <c r="I24" s="64"/>
    </row>
    <row r="25" spans="2:9" ht="24.75" customHeight="1">
      <c r="B25" s="59">
        <v>57</v>
      </c>
      <c r="C25" s="59"/>
      <c r="D25" s="59"/>
      <c r="E25" s="59"/>
      <c r="F25" s="59"/>
      <c r="G25" s="43">
        <v>1040</v>
      </c>
      <c r="H25" s="63">
        <f>H23</f>
        <v>1669</v>
      </c>
      <c r="I25" s="64"/>
    </row>
    <row r="26" spans="2:9" ht="24.75" customHeight="1">
      <c r="B26" s="59">
        <v>60</v>
      </c>
      <c r="C26" s="59"/>
      <c r="D26" s="59"/>
      <c r="E26" s="59"/>
      <c r="F26" s="59"/>
      <c r="G26" s="43">
        <v>741</v>
      </c>
      <c r="H26" s="63">
        <v>1736</v>
      </c>
      <c r="I26" s="64"/>
    </row>
    <row r="27" spans="2:9" ht="24.75" customHeight="1">
      <c r="B27" s="59">
        <v>63</v>
      </c>
      <c r="C27" s="59"/>
      <c r="D27" s="59"/>
      <c r="E27" s="59"/>
      <c r="F27" s="59"/>
      <c r="G27" s="43">
        <v>1112</v>
      </c>
      <c r="H27" s="63">
        <v>1112</v>
      </c>
      <c r="I27" s="64"/>
    </row>
    <row r="28" spans="2:9" ht="24.75" customHeight="1">
      <c r="B28" s="59">
        <v>66</v>
      </c>
      <c r="C28" s="59"/>
      <c r="D28" s="59"/>
      <c r="E28" s="59"/>
      <c r="F28" s="59"/>
      <c r="G28" s="43">
        <v>741</v>
      </c>
      <c r="H28" s="53">
        <v>1107</v>
      </c>
      <c r="I28" s="54"/>
    </row>
    <row r="29" spans="2:9" ht="24.75" customHeight="1">
      <c r="B29" s="59">
        <v>69</v>
      </c>
      <c r="C29" s="59"/>
      <c r="D29" s="59"/>
      <c r="E29" s="59"/>
      <c r="F29" s="59"/>
      <c r="G29" s="42">
        <v>1112</v>
      </c>
      <c r="H29" s="53">
        <v>1112</v>
      </c>
      <c r="I29" s="54"/>
    </row>
    <row r="30" spans="2:9" ht="24.75" customHeight="1">
      <c r="B30" s="59">
        <v>72</v>
      </c>
      <c r="C30" s="59"/>
      <c r="D30" s="59"/>
      <c r="E30" s="59"/>
      <c r="F30" s="59"/>
      <c r="G30" s="42">
        <v>741</v>
      </c>
      <c r="H30" s="53">
        <v>741</v>
      </c>
      <c r="I30" s="54"/>
    </row>
    <row r="31" spans="2:9" ht="24.75" customHeight="1">
      <c r="B31" s="59">
        <v>75</v>
      </c>
      <c r="C31" s="59"/>
      <c r="D31" s="59"/>
      <c r="E31" s="59"/>
      <c r="F31" s="59"/>
      <c r="G31" s="43">
        <v>741</v>
      </c>
      <c r="H31" s="53">
        <v>741</v>
      </c>
      <c r="I31" s="54"/>
    </row>
    <row r="32" spans="2:9" ht="24.75" customHeight="1">
      <c r="B32" s="59">
        <v>78</v>
      </c>
      <c r="C32" s="59"/>
      <c r="D32" s="59"/>
      <c r="E32" s="59"/>
      <c r="F32" s="59"/>
      <c r="G32" s="42">
        <v>741</v>
      </c>
      <c r="H32" s="53">
        <v>741</v>
      </c>
      <c r="I32" s="54"/>
    </row>
    <row r="33" spans="2:9" ht="24.75" customHeight="1">
      <c r="B33" s="59">
        <v>81</v>
      </c>
      <c r="C33" s="59"/>
      <c r="D33" s="59"/>
      <c r="E33" s="59"/>
      <c r="F33" s="59"/>
      <c r="G33" s="43">
        <v>741</v>
      </c>
      <c r="H33" s="53">
        <v>741</v>
      </c>
      <c r="I33" s="54"/>
    </row>
    <row r="34" spans="2:9" ht="24.75" customHeight="1">
      <c r="B34" s="59">
        <v>84</v>
      </c>
      <c r="C34" s="59"/>
      <c r="D34" s="59"/>
      <c r="E34" s="59"/>
      <c r="F34" s="59"/>
      <c r="G34" s="43">
        <v>741</v>
      </c>
      <c r="H34" s="53">
        <v>741</v>
      </c>
      <c r="I34" s="54"/>
    </row>
    <row r="35" spans="2:9" ht="24.75" customHeight="1">
      <c r="B35" s="59">
        <v>87</v>
      </c>
      <c r="C35" s="59"/>
      <c r="D35" s="59"/>
      <c r="E35" s="59"/>
      <c r="F35" s="59"/>
      <c r="G35" s="43">
        <v>670</v>
      </c>
      <c r="H35" s="53">
        <v>670</v>
      </c>
      <c r="I35" s="54"/>
    </row>
    <row r="36" spans="2:9" ht="24.75" customHeight="1">
      <c r="B36" s="59">
        <v>90</v>
      </c>
      <c r="C36" s="59"/>
      <c r="D36" s="59"/>
      <c r="E36" s="59"/>
      <c r="F36" s="59"/>
      <c r="G36" s="43">
        <v>670</v>
      </c>
      <c r="H36" s="53">
        <v>670</v>
      </c>
      <c r="I36" s="54"/>
    </row>
    <row r="37" spans="2:9" ht="24.75" customHeight="1">
      <c r="B37" s="59">
        <v>93</v>
      </c>
      <c r="C37" s="59"/>
      <c r="D37" s="59"/>
      <c r="E37" s="59"/>
      <c r="F37" s="59"/>
      <c r="G37" s="42">
        <v>670</v>
      </c>
      <c r="H37" s="53">
        <v>670</v>
      </c>
      <c r="I37" s="54"/>
    </row>
    <row r="38" spans="2:9" ht="24.75" customHeight="1">
      <c r="B38" s="59">
        <v>96</v>
      </c>
      <c r="C38" s="59"/>
      <c r="D38" s="59"/>
      <c r="E38" s="59"/>
      <c r="F38" s="59"/>
      <c r="G38" s="42">
        <v>670</v>
      </c>
      <c r="H38" s="53">
        <v>670</v>
      </c>
      <c r="I38" s="54"/>
    </row>
    <row r="39" spans="2:9" ht="24.75" customHeight="1">
      <c r="B39" s="60">
        <v>99</v>
      </c>
      <c r="C39" s="60"/>
      <c r="D39" s="60"/>
      <c r="E39" s="60"/>
      <c r="F39" s="60"/>
      <c r="G39" s="27">
        <v>670</v>
      </c>
      <c r="H39" s="72">
        <v>670</v>
      </c>
      <c r="I39" s="73"/>
    </row>
    <row r="40" spans="2:9" s="12" customFormat="1" ht="21.75" customHeight="1">
      <c r="B40" s="61" t="s">
        <v>17</v>
      </c>
      <c r="C40" s="61"/>
      <c r="D40" s="61"/>
      <c r="E40" s="61"/>
      <c r="F40" s="61"/>
      <c r="G40" s="35">
        <v>930</v>
      </c>
      <c r="H40" s="74">
        <v>1057</v>
      </c>
      <c r="I40" s="75"/>
    </row>
    <row r="41" spans="2:9" s="13" customFormat="1" ht="15.75" customHeight="1">
      <c r="B41" s="36"/>
      <c r="C41" s="37" t="s">
        <v>2</v>
      </c>
      <c r="D41" s="38" t="s">
        <v>3</v>
      </c>
      <c r="E41" s="36"/>
      <c r="F41" s="36"/>
    </row>
    <row r="42" spans="2:9" s="26" customFormat="1" ht="22.5" customHeight="1">
      <c r="B42" s="24"/>
      <c r="C42" s="29" t="s">
        <v>76</v>
      </c>
      <c r="D42" s="28"/>
      <c r="E42" s="28"/>
      <c r="F42" s="28"/>
      <c r="G42" s="28"/>
      <c r="H42" s="28"/>
      <c r="I42" s="5"/>
    </row>
    <row r="43" spans="2:9" s="4" customFormat="1" ht="39" customHeight="1">
      <c r="B43" s="51" t="s">
        <v>7</v>
      </c>
      <c r="C43" s="51"/>
      <c r="D43" s="62" t="s">
        <v>8</v>
      </c>
      <c r="E43" s="62"/>
      <c r="F43" s="62"/>
      <c r="G43" s="62"/>
      <c r="H43" s="62"/>
      <c r="I43" s="30" t="s">
        <v>9</v>
      </c>
    </row>
    <row r="44" spans="2:9" s="4" customFormat="1" ht="28.5" customHeight="1">
      <c r="B44" s="52" t="s">
        <v>19</v>
      </c>
      <c r="C44" s="52"/>
      <c r="D44" s="58" t="s">
        <v>18</v>
      </c>
      <c r="E44" s="58"/>
      <c r="F44" s="58"/>
      <c r="G44" s="58"/>
      <c r="H44" s="58"/>
      <c r="I44" s="6">
        <v>15</v>
      </c>
    </row>
    <row r="45" spans="2:9" s="4" customFormat="1" ht="18" customHeight="1">
      <c r="B45" s="52" t="s">
        <v>21</v>
      </c>
      <c r="C45" s="52"/>
      <c r="D45" s="58" t="s">
        <v>20</v>
      </c>
      <c r="E45" s="58"/>
      <c r="F45" s="58"/>
      <c r="G45" s="58"/>
      <c r="H45" s="58"/>
      <c r="I45" s="6">
        <v>42</v>
      </c>
    </row>
    <row r="46" spans="2:9" s="4" customFormat="1" ht="18" customHeight="1">
      <c r="B46" s="52" t="s">
        <v>23</v>
      </c>
      <c r="C46" s="52"/>
      <c r="D46" s="58" t="s">
        <v>22</v>
      </c>
      <c r="E46" s="58"/>
      <c r="F46" s="58"/>
      <c r="G46" s="58"/>
      <c r="H46" s="58"/>
      <c r="I46" s="6">
        <v>55</v>
      </c>
    </row>
    <row r="47" spans="2:9" s="4" customFormat="1" ht="18" customHeight="1">
      <c r="B47" s="52" t="s">
        <v>25</v>
      </c>
      <c r="C47" s="52"/>
      <c r="D47" s="58" t="s">
        <v>24</v>
      </c>
      <c r="E47" s="58"/>
      <c r="F47" s="58"/>
      <c r="G47" s="58"/>
      <c r="H47" s="58"/>
      <c r="I47" s="6">
        <v>71</v>
      </c>
    </row>
    <row r="48" spans="2:9" s="4" customFormat="1" ht="18" customHeight="1">
      <c r="B48" s="52" t="s">
        <v>27</v>
      </c>
      <c r="C48" s="52"/>
      <c r="D48" s="58" t="s">
        <v>26</v>
      </c>
      <c r="E48" s="58"/>
      <c r="F48" s="58"/>
      <c r="G48" s="58"/>
      <c r="H48" s="58"/>
      <c r="I48" s="6">
        <v>70</v>
      </c>
    </row>
    <row r="49" spans="2:9" s="4" customFormat="1" ht="28.5" customHeight="1">
      <c r="B49" s="90" t="s">
        <v>66</v>
      </c>
      <c r="C49" s="90"/>
      <c r="D49" s="55" t="s">
        <v>67</v>
      </c>
      <c r="E49" s="56"/>
      <c r="F49" s="56"/>
      <c r="G49" s="56"/>
      <c r="H49" s="57"/>
      <c r="I49" s="6">
        <v>0</v>
      </c>
    </row>
    <row r="50" spans="2:9" s="4" customFormat="1" ht="28.5" customHeight="1">
      <c r="B50" s="90" t="s">
        <v>68</v>
      </c>
      <c r="C50" s="90"/>
      <c r="D50" s="55" t="s">
        <v>69</v>
      </c>
      <c r="E50" s="56"/>
      <c r="F50" s="56"/>
      <c r="G50" s="56"/>
      <c r="H50" s="57"/>
      <c r="I50" s="6">
        <v>0</v>
      </c>
    </row>
    <row r="51" spans="2:9" s="4" customFormat="1" ht="41.25" customHeight="1">
      <c r="B51" s="52" t="s">
        <v>29</v>
      </c>
      <c r="C51" s="52"/>
      <c r="D51" s="58" t="s">
        <v>28</v>
      </c>
      <c r="E51" s="58"/>
      <c r="F51" s="58"/>
      <c r="G51" s="58"/>
      <c r="H51" s="58"/>
      <c r="I51" s="6">
        <v>0</v>
      </c>
    </row>
    <row r="52" spans="2:9" s="4" customFormat="1" ht="22.5" customHeight="1">
      <c r="B52" s="83" t="s">
        <v>31</v>
      </c>
      <c r="C52" s="83"/>
      <c r="D52" s="58" t="s">
        <v>30</v>
      </c>
      <c r="E52" s="58"/>
      <c r="F52" s="58"/>
      <c r="G52" s="58"/>
      <c r="H52" s="58"/>
      <c r="I52" s="6">
        <v>72</v>
      </c>
    </row>
    <row r="53" spans="2:9" s="4" customFormat="1" ht="22.5" customHeight="1">
      <c r="B53" s="83" t="s">
        <v>33</v>
      </c>
      <c r="C53" s="83"/>
      <c r="D53" s="58" t="s">
        <v>32</v>
      </c>
      <c r="E53" s="58"/>
      <c r="F53" s="58"/>
      <c r="G53" s="58"/>
      <c r="H53" s="58"/>
      <c r="I53" s="6">
        <v>371</v>
      </c>
    </row>
    <row r="54" spans="2:9" s="4" customFormat="1" ht="22.5" customHeight="1">
      <c r="B54" s="83" t="s">
        <v>35</v>
      </c>
      <c r="C54" s="83"/>
      <c r="D54" s="79" t="s">
        <v>34</v>
      </c>
      <c r="E54" s="79"/>
      <c r="F54" s="79"/>
      <c r="G54" s="79"/>
      <c r="H54" s="79"/>
      <c r="I54" s="6">
        <v>200</v>
      </c>
    </row>
    <row r="55" spans="2:9" s="4" customFormat="1" ht="22.5" customHeight="1">
      <c r="B55" s="83" t="s">
        <v>37</v>
      </c>
      <c r="C55" s="83"/>
      <c r="D55" s="79" t="s">
        <v>36</v>
      </c>
      <c r="E55" s="79"/>
      <c r="F55" s="79"/>
      <c r="G55" s="79"/>
      <c r="H55" s="79"/>
      <c r="I55" s="6">
        <v>73</v>
      </c>
    </row>
    <row r="56" spans="2:9" s="4" customFormat="1" ht="22.5" customHeight="1">
      <c r="B56" s="83" t="s">
        <v>39</v>
      </c>
      <c r="C56" s="83"/>
      <c r="D56" s="79" t="s">
        <v>38</v>
      </c>
      <c r="E56" s="79"/>
      <c r="F56" s="79"/>
      <c r="G56" s="79"/>
      <c r="H56" s="79"/>
      <c r="I56" s="6">
        <v>141</v>
      </c>
    </row>
    <row r="57" spans="2:9" s="4" customFormat="1" ht="42.75" customHeight="1">
      <c r="B57" s="83" t="s">
        <v>75</v>
      </c>
      <c r="C57" s="83"/>
      <c r="D57" s="79" t="s">
        <v>80</v>
      </c>
      <c r="E57" s="79"/>
      <c r="F57" s="79"/>
      <c r="G57" s="79"/>
      <c r="H57" s="79"/>
      <c r="I57" s="6">
        <v>488</v>
      </c>
    </row>
    <row r="58" spans="2:9" s="4" customFormat="1" ht="22.5" customHeight="1">
      <c r="B58" s="83" t="s">
        <v>41</v>
      </c>
      <c r="C58" s="83"/>
      <c r="D58" s="79" t="s">
        <v>40</v>
      </c>
      <c r="E58" s="79"/>
      <c r="F58" s="79"/>
      <c r="G58" s="79"/>
      <c r="H58" s="79"/>
      <c r="I58" s="6">
        <v>366</v>
      </c>
    </row>
    <row r="59" spans="2:9" s="4" customFormat="1" ht="41.25" customHeight="1">
      <c r="B59" s="83" t="s">
        <v>43</v>
      </c>
      <c r="C59" s="83"/>
      <c r="D59" s="84" t="s">
        <v>42</v>
      </c>
      <c r="E59" s="85"/>
      <c r="F59" s="86"/>
      <c r="G59" s="31" t="s">
        <v>16</v>
      </c>
      <c r="H59" s="32"/>
      <c r="I59" s="6">
        <v>143</v>
      </c>
    </row>
    <row r="60" spans="2:9" s="4" customFormat="1" ht="27" customHeight="1">
      <c r="B60" s="83"/>
      <c r="C60" s="83"/>
      <c r="D60" s="87"/>
      <c r="E60" s="88"/>
      <c r="F60" s="89"/>
      <c r="G60" s="31" t="s">
        <v>15</v>
      </c>
      <c r="H60" s="32"/>
      <c r="I60" s="6">
        <v>333</v>
      </c>
    </row>
    <row r="61" spans="2:9" s="4" customFormat="1" ht="30" customHeight="1">
      <c r="B61" s="83" t="s">
        <v>45</v>
      </c>
      <c r="C61" s="83"/>
      <c r="D61" s="79" t="s">
        <v>44</v>
      </c>
      <c r="E61" s="79"/>
      <c r="F61" s="79"/>
      <c r="G61" s="79"/>
      <c r="H61" s="79"/>
      <c r="I61" s="6">
        <v>187</v>
      </c>
    </row>
    <row r="62" spans="2:9" s="4" customFormat="1" ht="9" customHeight="1">
      <c r="B62" s="33"/>
      <c r="C62" s="33"/>
      <c r="D62" s="34"/>
      <c r="E62" s="34"/>
      <c r="F62" s="34"/>
      <c r="G62" s="34"/>
      <c r="H62" s="34"/>
      <c r="I62" s="5"/>
    </row>
    <row r="63" spans="2:9" s="4" customFormat="1" ht="18.75" customHeight="1">
      <c r="B63" s="24"/>
      <c r="C63" s="23" t="s">
        <v>77</v>
      </c>
      <c r="D63" s="25"/>
      <c r="E63" s="26"/>
      <c r="F63" s="26"/>
      <c r="G63" s="26"/>
      <c r="H63" s="26"/>
      <c r="I63" s="5"/>
    </row>
    <row r="64" spans="2:9" s="4" customFormat="1" ht="39" customHeight="1">
      <c r="B64" s="39" t="s">
        <v>7</v>
      </c>
      <c r="C64" s="80" t="s">
        <v>8</v>
      </c>
      <c r="D64" s="81"/>
      <c r="E64" s="81"/>
      <c r="F64" s="81"/>
      <c r="G64" s="81"/>
      <c r="H64" s="82"/>
      <c r="I64" s="30" t="s">
        <v>9</v>
      </c>
    </row>
    <row r="65" spans="2:9" s="4" customFormat="1" ht="29.25" customHeight="1">
      <c r="B65" s="44" t="s">
        <v>56</v>
      </c>
      <c r="C65" s="76" t="s">
        <v>46</v>
      </c>
      <c r="D65" s="77"/>
      <c r="E65" s="77"/>
      <c r="F65" s="77"/>
      <c r="G65" s="77"/>
      <c r="H65" s="78"/>
      <c r="I65" s="48" t="s">
        <v>14</v>
      </c>
    </row>
    <row r="66" spans="2:9" s="4" customFormat="1" ht="29.25" customHeight="1">
      <c r="B66" s="44" t="s">
        <v>57</v>
      </c>
      <c r="C66" s="76" t="s">
        <v>47</v>
      </c>
      <c r="D66" s="77"/>
      <c r="E66" s="77"/>
      <c r="F66" s="77"/>
      <c r="G66" s="77"/>
      <c r="H66" s="78"/>
      <c r="I66" s="49"/>
    </row>
    <row r="67" spans="2:9" s="4" customFormat="1" ht="29.25" customHeight="1">
      <c r="B67" s="45" t="s">
        <v>70</v>
      </c>
      <c r="C67" s="83" t="s">
        <v>71</v>
      </c>
      <c r="D67" s="83"/>
      <c r="E67" s="83"/>
      <c r="F67" s="83"/>
      <c r="G67" s="83"/>
      <c r="H67" s="83"/>
      <c r="I67" s="49"/>
    </row>
    <row r="68" spans="2:9" s="4" customFormat="1" ht="29.25" customHeight="1">
      <c r="B68" s="44" t="s">
        <v>58</v>
      </c>
      <c r="C68" s="76" t="s">
        <v>48</v>
      </c>
      <c r="D68" s="77"/>
      <c r="E68" s="77"/>
      <c r="F68" s="77"/>
      <c r="G68" s="77"/>
      <c r="H68" s="78"/>
      <c r="I68" s="49"/>
    </row>
    <row r="69" spans="2:9" s="4" customFormat="1" ht="29.25" customHeight="1">
      <c r="B69" s="44" t="s">
        <v>43</v>
      </c>
      <c r="C69" s="76" t="s">
        <v>42</v>
      </c>
      <c r="D69" s="77"/>
      <c r="E69" s="77"/>
      <c r="F69" s="77"/>
      <c r="G69" s="77"/>
      <c r="H69" s="78"/>
      <c r="I69" s="49"/>
    </row>
    <row r="70" spans="2:9" s="4" customFormat="1" ht="29.25" customHeight="1">
      <c r="B70" s="44" t="s">
        <v>59</v>
      </c>
      <c r="C70" s="76" t="s">
        <v>49</v>
      </c>
      <c r="D70" s="77"/>
      <c r="E70" s="77"/>
      <c r="F70" s="77"/>
      <c r="G70" s="77"/>
      <c r="H70" s="78"/>
      <c r="I70" s="49"/>
    </row>
    <row r="71" spans="2:9" s="4" customFormat="1" ht="29.25" customHeight="1">
      <c r="B71" s="44" t="s">
        <v>60</v>
      </c>
      <c r="C71" s="76" t="s">
        <v>50</v>
      </c>
      <c r="D71" s="77"/>
      <c r="E71" s="77"/>
      <c r="F71" s="77"/>
      <c r="G71" s="77"/>
      <c r="H71" s="78"/>
      <c r="I71" s="49"/>
    </row>
    <row r="72" spans="2:9" s="4" customFormat="1" ht="29.25" customHeight="1">
      <c r="B72" s="44" t="s">
        <v>61</v>
      </c>
      <c r="C72" s="76" t="s">
        <v>51</v>
      </c>
      <c r="D72" s="77"/>
      <c r="E72" s="77"/>
      <c r="F72" s="77"/>
      <c r="G72" s="77"/>
      <c r="H72" s="78"/>
      <c r="I72" s="50"/>
    </row>
    <row r="73" spans="2:9" s="4" customFormat="1" ht="34.5" customHeight="1">
      <c r="B73" s="44" t="s">
        <v>62</v>
      </c>
      <c r="C73" s="76" t="s">
        <v>52</v>
      </c>
      <c r="D73" s="77"/>
      <c r="E73" s="77"/>
      <c r="F73" s="77"/>
      <c r="G73" s="77"/>
      <c r="H73" s="78"/>
      <c r="I73" s="22">
        <v>72</v>
      </c>
    </row>
    <row r="74" spans="2:9" s="4" customFormat="1" ht="31.5" customHeight="1">
      <c r="B74" s="44" t="s">
        <v>63</v>
      </c>
      <c r="C74" s="76" t="s">
        <v>53</v>
      </c>
      <c r="D74" s="77"/>
      <c r="E74" s="77"/>
      <c r="F74" s="77"/>
      <c r="G74" s="77"/>
      <c r="H74" s="78"/>
      <c r="I74" s="22">
        <v>288</v>
      </c>
    </row>
    <row r="75" spans="2:9" s="4" customFormat="1" ht="23.25" customHeight="1">
      <c r="B75" s="44" t="s">
        <v>64</v>
      </c>
      <c r="C75" s="76" t="s">
        <v>54</v>
      </c>
      <c r="D75" s="77"/>
      <c r="E75" s="77"/>
      <c r="F75" s="77"/>
      <c r="G75" s="77"/>
      <c r="H75" s="78"/>
      <c r="I75" s="22">
        <v>449</v>
      </c>
    </row>
    <row r="76" spans="2:9" s="4" customFormat="1" ht="23.25" customHeight="1">
      <c r="B76" s="44" t="s">
        <v>65</v>
      </c>
      <c r="C76" s="76" t="s">
        <v>55</v>
      </c>
      <c r="D76" s="77"/>
      <c r="E76" s="77"/>
      <c r="F76" s="77"/>
      <c r="G76" s="77"/>
      <c r="H76" s="78"/>
      <c r="I76" s="22">
        <v>289</v>
      </c>
    </row>
    <row r="77" spans="2:9">
      <c r="B77" s="47" t="s">
        <v>79</v>
      </c>
      <c r="C77" s="46" t="s">
        <v>78</v>
      </c>
    </row>
    <row r="78" spans="2:9" ht="15.75" customHeight="1">
      <c r="C78" s="7"/>
      <c r="D78" s="7"/>
    </row>
    <row r="80" spans="2:9">
      <c r="E80" s="16"/>
      <c r="F80" s="16"/>
    </row>
  </sheetData>
  <mergeCells count="111">
    <mergeCell ref="B46:C46"/>
    <mergeCell ref="B47:C47"/>
    <mergeCell ref="B48:C48"/>
    <mergeCell ref="B49:C49"/>
    <mergeCell ref="B50:C50"/>
    <mergeCell ref="B51:C51"/>
    <mergeCell ref="B61:C61"/>
    <mergeCell ref="B52:C52"/>
    <mergeCell ref="B53:C53"/>
    <mergeCell ref="B54:C54"/>
    <mergeCell ref="B55:C55"/>
    <mergeCell ref="B56:C56"/>
    <mergeCell ref="B57:C57"/>
    <mergeCell ref="B58:C58"/>
    <mergeCell ref="B59:C60"/>
    <mergeCell ref="B31:F31"/>
    <mergeCell ref="B28:F28"/>
    <mergeCell ref="H31:I31"/>
    <mergeCell ref="H28:I28"/>
    <mergeCell ref="C75:H75"/>
    <mergeCell ref="C76:H76"/>
    <mergeCell ref="D61:H61"/>
    <mergeCell ref="D54:H54"/>
    <mergeCell ref="D55:H55"/>
    <mergeCell ref="D56:H56"/>
    <mergeCell ref="D57:H57"/>
    <mergeCell ref="D58:H58"/>
    <mergeCell ref="C64:H64"/>
    <mergeCell ref="C65:H65"/>
    <mergeCell ref="C66:H66"/>
    <mergeCell ref="C68:H68"/>
    <mergeCell ref="C69:H69"/>
    <mergeCell ref="C73:H73"/>
    <mergeCell ref="C70:H70"/>
    <mergeCell ref="C71:H71"/>
    <mergeCell ref="C72:H72"/>
    <mergeCell ref="C74:H74"/>
    <mergeCell ref="C67:H67"/>
    <mergeCell ref="D59:F60"/>
    <mergeCell ref="D44:H44"/>
    <mergeCell ref="D45:H45"/>
    <mergeCell ref="D46:H46"/>
    <mergeCell ref="D47:H47"/>
    <mergeCell ref="H37:I37"/>
    <mergeCell ref="H38:I38"/>
    <mergeCell ref="H39:I39"/>
    <mergeCell ref="H40:I40"/>
    <mergeCell ref="H36:I36"/>
    <mergeCell ref="B7:I7"/>
    <mergeCell ref="B8:I8"/>
    <mergeCell ref="H23:I23"/>
    <mergeCell ref="H24:I24"/>
    <mergeCell ref="H25:I25"/>
    <mergeCell ref="H26:I26"/>
    <mergeCell ref="H27:I27"/>
    <mergeCell ref="B22:F22"/>
    <mergeCell ref="B24:F24"/>
    <mergeCell ref="B23:F23"/>
    <mergeCell ref="B25:F25"/>
    <mergeCell ref="B26:F26"/>
    <mergeCell ref="B27:F27"/>
    <mergeCell ref="H12:I12"/>
    <mergeCell ref="G11:I11"/>
    <mergeCell ref="B11:F12"/>
    <mergeCell ref="H14:I14"/>
    <mergeCell ref="H15:I15"/>
    <mergeCell ref="H16:I16"/>
    <mergeCell ref="H17:I17"/>
    <mergeCell ref="H18:I18"/>
    <mergeCell ref="H19:I19"/>
    <mergeCell ref="H20:I20"/>
    <mergeCell ref="H21:I21"/>
    <mergeCell ref="H29:I29"/>
    <mergeCell ref="H30:I30"/>
    <mergeCell ref="H13:I13"/>
    <mergeCell ref="B29:F29"/>
    <mergeCell ref="B30:F30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H22:I22"/>
    <mergeCell ref="I65:I72"/>
    <mergeCell ref="B43:C43"/>
    <mergeCell ref="B44:C44"/>
    <mergeCell ref="B45:C45"/>
    <mergeCell ref="H33:I33"/>
    <mergeCell ref="H32:I32"/>
    <mergeCell ref="H35:I35"/>
    <mergeCell ref="H34:I34"/>
    <mergeCell ref="D49:H49"/>
    <mergeCell ref="D50:H50"/>
    <mergeCell ref="D51:H51"/>
    <mergeCell ref="D52:H52"/>
    <mergeCell ref="D53:H5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D48:H48"/>
    <mergeCell ref="D43:H43"/>
  </mergeCells>
  <pageMargins left="0.55118110236220474" right="0" top="0.19685039370078741" bottom="0" header="0.11811023622047245" footer="0"/>
  <pageSetup paperSize="9" scale="87" orientation="portrait" horizontalDpi="1200" verticalDpi="180" r:id="rId1"/>
  <rowBreaks count="1" manualBreakCount="1">
    <brk id="4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2019-01-09T12:49:22Z</dcterms:modified>
</cp:coreProperties>
</file>